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\\192.168.20.6\2022\正式报告\绩字\X2022041900021，武汉市经开区（汉南区）自然资源和规划局2021年度预算绩效评价\1自评表\自评表\裴梦迪修改后\"/>
    </mc:Choice>
  </mc:AlternateContent>
  <xr:revisionPtr revIDLastSave="0" documentId="13_ncr:1_{C811CD90-5E08-49B7-806A-274562BBDBE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" l="1"/>
  <c r="J9" i="1" s="1"/>
</calcChain>
</file>

<file path=xl/sharedStrings.xml><?xml version="1.0" encoding="utf-8"?>
<sst xmlns="http://schemas.openxmlformats.org/spreadsheetml/2006/main" count="66" uniqueCount="60">
  <si>
    <t>2021年度汤湖公园维护管理经费项目自评表</t>
  </si>
  <si>
    <t>单位名称：武汉经济技术开发区（汉南区）自然资源和规划局                    填报日期：2022年5月10日</t>
  </si>
  <si>
    <t>项目名称</t>
  </si>
  <si>
    <t>汤湖公园维护管理经费项目</t>
  </si>
  <si>
    <t>主管部门</t>
  </si>
  <si>
    <t>武汉经济技术开发区（汉南区）自然资源和规划局</t>
  </si>
  <si>
    <t>项目实施单位</t>
  </si>
  <si>
    <t>武汉市汤湖公园管理处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</si>
  <si>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</si>
  <si>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theme="1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</si>
  <si>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</si>
  <si>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theme="1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</si>
  <si>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</si>
  <si>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theme="1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</si>
  <si>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</si>
  <si>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</si>
  <si>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</si>
  <si>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</si>
  <si>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</si>
  <si>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</si>
  <si>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</si>
  <si>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</si>
  <si>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</si>
  <si>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</si>
  <si>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</si>
  <si>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</si>
  <si>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</si>
  <si>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
指标  （40分）</t>
  </si>
  <si>
    <t>数量指标（8分）</t>
  </si>
  <si>
    <t>公园绿化养护面积</t>
  </si>
  <si>
    <t>30.6万㎡</t>
  </si>
  <si>
    <t>质量指标（8分）</t>
  </si>
  <si>
    <t>绿化养护等级质量标准</t>
  </si>
  <si>
    <t>一级标准</t>
  </si>
  <si>
    <t>外包服务项目考核合格率</t>
  </si>
  <si>
    <t>成本指标（8分）</t>
  </si>
  <si>
    <t>绿化养护服务成本</t>
  </si>
  <si>
    <t>≤7.67元/平方米</t>
  </si>
  <si>
    <t>7.67元/平方米</t>
  </si>
  <si>
    <t>时效指标（8分）</t>
  </si>
  <si>
    <t>养护及时率</t>
  </si>
  <si>
    <t>及时</t>
  </si>
  <si>
    <t>效益
指标  （30分）</t>
  </si>
  <si>
    <t>生态效益（15分）</t>
  </si>
  <si>
    <t>促进居住休闲环境改善</t>
  </si>
  <si>
    <t>有促进</t>
  </si>
  <si>
    <t>社会效益（15分）</t>
  </si>
  <si>
    <t>市民投诉</t>
  </si>
  <si>
    <t>0件</t>
  </si>
  <si>
    <t>满意度指标（10分）</t>
  </si>
  <si>
    <t>服务对象满意度（10分）</t>
  </si>
  <si>
    <t>游园环境满意度</t>
  </si>
  <si>
    <t>≥80%</t>
  </si>
  <si>
    <t>总分</t>
  </si>
  <si>
    <t>99.7分</t>
  </si>
  <si>
    <t>偏差大或目标未完成原因分析</t>
  </si>
  <si>
    <t>项目预算执行率较高，年初设定的绩效目标均得到实现。</t>
  </si>
  <si>
    <t>改进措施及结果应用方案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</si>
  <si>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rgb="FF000000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</si>
  <si>
    <t>该项目完成情况较好。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</si>
</sst>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8" formatCode="0.0_);[Red]\(0.0\)"/>
    <numFmt numFmtId="180" formatCode="0.0_ 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color rgb="FF000000"/>
      <name val="仿宋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80" fontId="1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9" fontId="7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9" fontId="1" fillId="0" borderId="3" xfId="1" applyNumberFormat="1" applyFont="1" applyFill="1" applyBorder="1" applyAlignment="1">
      <alignment horizontal="center" vertical="center" wrapText="1"/>
    </xf>
    <xf numFmtId="9" fontId="1" fillId="0" borderId="4" xfId="1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178" fontId="1" fillId="0" borderId="2" xfId="2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view="pageBreakPreview" topLeftCell="A13" zoomScale="85" zoomScaleNormal="85" zoomScaleSheetLayoutView="85" workbookViewId="0">
      <selection activeCell="C21" sqref="C21:J21"/>
    </sheetView>
  </sheetViews>
  <sheetFormatPr defaultColWidth="9" defaultRowHeight="14" x14ac:dyDescent="0.25"/>
  <cols>
    <col min="7" max="7" width="8.453125" customWidth="1"/>
    <col min="9" max="9" width="6.36328125" customWidth="1"/>
  </cols>
  <sheetData>
    <row r="1" spans="1:13" s="1" customFormat="1" ht="24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8"/>
    </row>
    <row r="2" spans="1:13" s="1" customFormat="1" ht="21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8"/>
    </row>
    <row r="3" spans="1:13" s="1" customFormat="1" ht="24" customHeight="1" x14ac:dyDescent="0.25">
      <c r="A3" s="15" t="s">
        <v>2</v>
      </c>
      <c r="B3" s="15"/>
      <c r="C3" s="15" t="s">
        <v>3</v>
      </c>
      <c r="D3" s="15"/>
      <c r="E3" s="15"/>
      <c r="F3" s="15"/>
      <c r="G3" s="15"/>
      <c r="H3" s="15"/>
      <c r="I3" s="15"/>
      <c r="J3" s="15"/>
      <c r="K3" s="8"/>
    </row>
    <row r="4" spans="1:13" s="1" customFormat="1" ht="36" customHeight="1" x14ac:dyDescent="0.25">
      <c r="A4" s="15" t="s">
        <v>4</v>
      </c>
      <c r="B4" s="15"/>
      <c r="C4" s="15" t="s">
        <v>5</v>
      </c>
      <c r="D4" s="15"/>
      <c r="E4" s="15"/>
      <c r="F4" s="15" t="s">
        <v>6</v>
      </c>
      <c r="G4" s="15"/>
      <c r="H4" s="15" t="s">
        <v>7</v>
      </c>
      <c r="I4" s="15"/>
      <c r="J4" s="15"/>
      <c r="K4" s="8"/>
    </row>
    <row r="5" spans="1:13" s="2" customFormat="1" ht="22" customHeight="1" x14ac:dyDescent="0.25">
      <c r="A5" s="16" t="s">
        <v>8</v>
      </c>
      <c r="B5" s="17"/>
      <c r="C5" s="18" t="s">
        <v>9</v>
      </c>
      <c r="D5" s="19"/>
      <c r="E5" s="19"/>
      <c r="F5" s="19"/>
      <c r="G5" s="19"/>
      <c r="H5" s="19"/>
      <c r="I5" s="19"/>
      <c r="J5" s="20"/>
    </row>
    <row r="6" spans="1:13" s="2" customFormat="1" ht="22" customHeight="1" x14ac:dyDescent="0.25">
      <c r="A6" s="16" t="s">
        <v>10</v>
      </c>
      <c r="B6" s="17"/>
      <c r="C6" s="18" t="s">
        <v>11</v>
      </c>
      <c r="D6" s="19"/>
      <c r="E6" s="19"/>
      <c r="F6" s="19"/>
      <c r="G6" s="19"/>
      <c r="H6" s="19"/>
      <c r="I6" s="19"/>
      <c r="J6" s="20"/>
    </row>
    <row r="7" spans="1:13" s="2" customFormat="1" ht="22" customHeight="1" x14ac:dyDescent="0.25">
      <c r="A7" s="16" t="s">
        <v>12</v>
      </c>
      <c r="B7" s="17"/>
      <c r="C7" s="18" t="s">
        <v>13</v>
      </c>
      <c r="D7" s="19"/>
      <c r="E7" s="19"/>
      <c r="F7" s="19"/>
      <c r="G7" s="19"/>
      <c r="H7" s="19"/>
      <c r="I7" s="19"/>
      <c r="J7" s="20"/>
    </row>
    <row r="8" spans="1:13" s="3" customFormat="1" ht="31" customHeight="1" x14ac:dyDescent="0.25">
      <c r="A8" s="15" t="s">
        <v>14</v>
      </c>
      <c r="B8" s="15"/>
      <c r="C8" s="40" t="s">
        <v>15</v>
      </c>
      <c r="D8" s="21" t="s">
        <v>16</v>
      </c>
      <c r="E8" s="21"/>
      <c r="F8" s="15" t="s">
        <v>17</v>
      </c>
      <c r="G8" s="15"/>
      <c r="H8" s="15" t="s">
        <v>18</v>
      </c>
      <c r="I8" s="15"/>
      <c r="J8" s="5" t="s">
        <v>19</v>
      </c>
    </row>
    <row r="9" spans="1:13" s="3" customFormat="1" ht="26.25" customHeight="1" x14ac:dyDescent="0.25">
      <c r="A9" s="15"/>
      <c r="B9" s="15"/>
      <c r="C9" s="41"/>
      <c r="D9" s="22">
        <v>468</v>
      </c>
      <c r="E9" s="22"/>
      <c r="F9" s="22">
        <v>460</v>
      </c>
      <c r="G9" s="22"/>
      <c r="H9" s="23">
        <f>F9/D9*100%</f>
        <v>0.98290598290598286</v>
      </c>
      <c r="I9" s="23"/>
      <c r="J9" s="9">
        <f>20*H9</f>
        <v>19.658119658119656</v>
      </c>
    </row>
    <row r="10" spans="1:13" s="1" customFormat="1" ht="41.15" customHeight="1" x14ac:dyDescent="0.25">
      <c r="A10" s="36" t="s">
        <v>20</v>
      </c>
      <c r="B10" s="5" t="s">
        <v>21</v>
      </c>
      <c r="C10" s="6" t="s">
        <v>22</v>
      </c>
      <c r="D10" s="15" t="s">
        <v>23</v>
      </c>
      <c r="E10" s="15"/>
      <c r="F10" s="15" t="s">
        <v>24</v>
      </c>
      <c r="G10" s="15"/>
      <c r="H10" s="15" t="s">
        <v>25</v>
      </c>
      <c r="I10" s="15"/>
      <c r="J10" s="5" t="s">
        <v>26</v>
      </c>
      <c r="K10" s="8"/>
    </row>
    <row r="11" spans="1:13" s="1" customFormat="1" ht="41.15" customHeight="1" x14ac:dyDescent="0.25">
      <c r="A11" s="36"/>
      <c r="B11" s="37" t="s">
        <v>27</v>
      </c>
      <c r="C11" s="5" t="s">
        <v>28</v>
      </c>
      <c r="D11" s="15" t="s">
        <v>29</v>
      </c>
      <c r="E11" s="15"/>
      <c r="F11" s="24" t="s">
        <v>30</v>
      </c>
      <c r="G11" s="25"/>
      <c r="H11" s="26" t="s">
        <v>30</v>
      </c>
      <c r="I11" s="27"/>
      <c r="J11" s="5">
        <v>8</v>
      </c>
      <c r="K11" s="8"/>
    </row>
    <row r="12" spans="1:13" s="1" customFormat="1" ht="41.15" customHeight="1" x14ac:dyDescent="0.25">
      <c r="A12" s="36"/>
      <c r="B12" s="37"/>
      <c r="C12" s="5" t="s">
        <v>31</v>
      </c>
      <c r="D12" s="15" t="s">
        <v>32</v>
      </c>
      <c r="E12" s="15"/>
      <c r="F12" s="24" t="s">
        <v>33</v>
      </c>
      <c r="G12" s="25"/>
      <c r="H12" s="26" t="s">
        <v>33</v>
      </c>
      <c r="I12" s="27"/>
      <c r="J12" s="5">
        <v>8</v>
      </c>
      <c r="K12" s="8"/>
      <c r="L12" s="10"/>
      <c r="M12" s="10"/>
    </row>
    <row r="13" spans="1:13" s="1" customFormat="1" ht="41.15" customHeight="1" x14ac:dyDescent="0.25">
      <c r="A13" s="36"/>
      <c r="B13" s="37"/>
      <c r="C13" s="5" t="s">
        <v>31</v>
      </c>
      <c r="D13" s="16" t="s">
        <v>34</v>
      </c>
      <c r="E13" s="17"/>
      <c r="F13" s="24">
        <v>1</v>
      </c>
      <c r="G13" s="25"/>
      <c r="H13" s="26">
        <v>1</v>
      </c>
      <c r="I13" s="27"/>
      <c r="J13" s="5">
        <v>8</v>
      </c>
      <c r="K13" s="8"/>
      <c r="L13" s="10"/>
      <c r="M13" s="10"/>
    </row>
    <row r="14" spans="1:13" s="1" customFormat="1" ht="41.15" customHeight="1" x14ac:dyDescent="0.25">
      <c r="A14" s="36"/>
      <c r="B14" s="37"/>
      <c r="C14" s="5" t="s">
        <v>35</v>
      </c>
      <c r="D14" s="15" t="s">
        <v>36</v>
      </c>
      <c r="E14" s="15"/>
      <c r="F14" s="24" t="s">
        <v>37</v>
      </c>
      <c r="G14" s="25"/>
      <c r="H14" s="26" t="s">
        <v>38</v>
      </c>
      <c r="I14" s="27"/>
      <c r="J14" s="5">
        <v>8</v>
      </c>
      <c r="K14" s="8"/>
      <c r="L14" s="10"/>
      <c r="M14" s="11"/>
    </row>
    <row r="15" spans="1:13" s="1" customFormat="1" ht="41.15" customHeight="1" x14ac:dyDescent="0.25">
      <c r="A15" s="36"/>
      <c r="B15" s="37"/>
      <c r="C15" s="5" t="s">
        <v>39</v>
      </c>
      <c r="D15" s="16" t="s">
        <v>40</v>
      </c>
      <c r="E15" s="17"/>
      <c r="F15" s="24" t="s">
        <v>41</v>
      </c>
      <c r="G15" s="25"/>
      <c r="H15" s="26" t="s">
        <v>41</v>
      </c>
      <c r="I15" s="28"/>
      <c r="J15" s="5">
        <v>8</v>
      </c>
      <c r="K15" s="8"/>
      <c r="L15" s="10"/>
      <c r="M15" s="10"/>
    </row>
    <row r="16" spans="1:13" s="1" customFormat="1" ht="41.15" customHeight="1" x14ac:dyDescent="0.25">
      <c r="A16" s="36"/>
      <c r="B16" s="38" t="s">
        <v>42</v>
      </c>
      <c r="C16" s="5" t="s">
        <v>43</v>
      </c>
      <c r="D16" s="15" t="s">
        <v>44</v>
      </c>
      <c r="E16" s="15"/>
      <c r="F16" s="24" t="s">
        <v>45</v>
      </c>
      <c r="G16" s="25"/>
      <c r="H16" s="29" t="s">
        <v>45</v>
      </c>
      <c r="I16" s="30"/>
      <c r="J16" s="5">
        <v>15</v>
      </c>
      <c r="K16" s="8"/>
      <c r="L16" s="10"/>
      <c r="M16" s="10"/>
    </row>
    <row r="17" spans="1:13" s="1" customFormat="1" ht="41.15" customHeight="1" x14ac:dyDescent="0.25">
      <c r="A17" s="36"/>
      <c r="B17" s="39"/>
      <c r="C17" s="5" t="s">
        <v>46</v>
      </c>
      <c r="D17" s="16" t="s">
        <v>47</v>
      </c>
      <c r="E17" s="17"/>
      <c r="F17" s="29" t="s">
        <v>48</v>
      </c>
      <c r="G17" s="30"/>
      <c r="H17" s="29" t="s">
        <v>48</v>
      </c>
      <c r="I17" s="30"/>
      <c r="J17" s="5">
        <v>15</v>
      </c>
      <c r="K17" s="8"/>
      <c r="L17" s="10"/>
      <c r="M17" s="10"/>
    </row>
    <row r="18" spans="1:13" s="1" customFormat="1" ht="39" customHeight="1" x14ac:dyDescent="0.25">
      <c r="A18" s="36"/>
      <c r="B18" s="7" t="s">
        <v>49</v>
      </c>
      <c r="C18" s="5" t="s">
        <v>50</v>
      </c>
      <c r="D18" s="15" t="s">
        <v>51</v>
      </c>
      <c r="E18" s="15"/>
      <c r="F18" s="24" t="s">
        <v>52</v>
      </c>
      <c r="G18" s="25"/>
      <c r="H18" s="31">
        <v>1</v>
      </c>
      <c r="I18" s="15"/>
      <c r="J18" s="5">
        <v>10</v>
      </c>
      <c r="K18" s="8"/>
    </row>
    <row r="19" spans="1:13" s="1" customFormat="1" ht="29" customHeight="1" x14ac:dyDescent="0.25">
      <c r="A19" s="6" t="s">
        <v>53</v>
      </c>
      <c r="B19" s="32" t="s">
        <v>54</v>
      </c>
      <c r="C19" s="32"/>
      <c r="D19" s="32"/>
      <c r="E19" s="32"/>
      <c r="F19" s="32"/>
      <c r="G19" s="32"/>
      <c r="H19" s="32"/>
      <c r="I19" s="32"/>
      <c r="J19" s="32"/>
      <c r="K19" s="8"/>
    </row>
    <row r="20" spans="1:13" s="1" customFormat="1" ht="40.5" customHeight="1" x14ac:dyDescent="0.25">
      <c r="A20" s="15" t="s">
        <v>55</v>
      </c>
      <c r="B20" s="33"/>
      <c r="C20" s="34" t="s">
        <v>56</v>
      </c>
      <c r="D20" s="34"/>
      <c r="E20" s="34"/>
      <c r="F20" s="34"/>
      <c r="G20" s="34"/>
      <c r="H20" s="34"/>
      <c r="I20" s="34"/>
      <c r="J20" s="34"/>
      <c r="K20" s="8"/>
    </row>
    <row r="21" spans="1:13" s="1" customFormat="1" ht="49" customHeight="1" x14ac:dyDescent="0.25">
      <c r="A21" s="15" t="s">
        <v>57</v>
      </c>
      <c r="B21" s="15"/>
      <c r="C21" s="35" t="s">
        <v>59</v>
      </c>
      <c r="D21" s="35"/>
      <c r="E21" s="35"/>
      <c r="F21" s="35"/>
      <c r="G21" s="35"/>
      <c r="H21" s="35"/>
      <c r="I21" s="35"/>
      <c r="J21" s="35"/>
      <c r="K21" s="8"/>
    </row>
    <row r="22" spans="1:13" s="4" customFormat="1" ht="15" customHeight="1" x14ac:dyDescent="0.25">
      <c r="A22" s="42" t="s">
        <v>58</v>
      </c>
      <c r="B22" s="43"/>
      <c r="C22" s="43"/>
      <c r="D22" s="43"/>
      <c r="E22" s="43"/>
      <c r="F22" s="43"/>
      <c r="G22" s="43"/>
      <c r="H22" s="43"/>
      <c r="I22" s="43"/>
      <c r="J22" s="43"/>
    </row>
    <row r="23" spans="1:13" s="4" customFormat="1" ht="31.5" customHeight="1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5"/>
    </row>
    <row r="24" spans="1:13" s="4" customFormat="1" ht="82" customHeight="1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5"/>
    </row>
  </sheetData>
  <mergeCells count="58">
    <mergeCell ref="C8:C9"/>
    <mergeCell ref="A8:B9"/>
    <mergeCell ref="A22:J24"/>
    <mergeCell ref="A21:B21"/>
    <mergeCell ref="C21:J21"/>
    <mergeCell ref="A10:A18"/>
    <mergeCell ref="B11:B15"/>
    <mergeCell ref="B16:B17"/>
    <mergeCell ref="D18:E18"/>
    <mergeCell ref="F18:G18"/>
    <mergeCell ref="H18:I18"/>
    <mergeCell ref="B19:J19"/>
    <mergeCell ref="A20:B20"/>
    <mergeCell ref="C20:J20"/>
    <mergeCell ref="D16:E16"/>
    <mergeCell ref="F16:G16"/>
    <mergeCell ref="H16:I16"/>
    <mergeCell ref="D17:E17"/>
    <mergeCell ref="F17:G17"/>
    <mergeCell ref="H17:I17"/>
    <mergeCell ref="D14:E14"/>
    <mergeCell ref="F14:G14"/>
    <mergeCell ref="H14:I14"/>
    <mergeCell ref="D15:E15"/>
    <mergeCell ref="F15:G15"/>
    <mergeCell ref="H15:I15"/>
    <mergeCell ref="D12:E12"/>
    <mergeCell ref="F12:G12"/>
    <mergeCell ref="H12:I12"/>
    <mergeCell ref="D13:E13"/>
    <mergeCell ref="F13:G13"/>
    <mergeCell ref="H13:I13"/>
    <mergeCell ref="D10:E10"/>
    <mergeCell ref="F10:G10"/>
    <mergeCell ref="H10:I10"/>
    <mergeCell ref="D11:E11"/>
    <mergeCell ref="F11:G11"/>
    <mergeCell ref="H11:I11"/>
    <mergeCell ref="D8:E8"/>
    <mergeCell ref="F8:G8"/>
    <mergeCell ref="H8:I8"/>
    <mergeCell ref="D9:E9"/>
    <mergeCell ref="F9:G9"/>
    <mergeCell ref="H9:I9"/>
    <mergeCell ref="A5:B5"/>
    <mergeCell ref="C5:J5"/>
    <mergeCell ref="A6:B6"/>
    <mergeCell ref="C6:J6"/>
    <mergeCell ref="A7:B7"/>
    <mergeCell ref="C7:J7"/>
    <mergeCell ref="A1:J1"/>
    <mergeCell ref="A2:J2"/>
    <mergeCell ref="A3:B3"/>
    <mergeCell ref="C3:J3"/>
    <mergeCell ref="A4:B4"/>
    <mergeCell ref="C4:E4"/>
    <mergeCell ref="F4:G4"/>
    <mergeCell ref="H4:J4"/>
  </mergeCells>
  <phoneticPr fontId="1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Pei</cp:lastModifiedBy>
  <dcterms:created xsi:type="dcterms:W3CDTF">2022-04-26T03:48:00Z</dcterms:created>
  <dcterms:modified xsi:type="dcterms:W3CDTF">2022-05-06T06:54:55Z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45DDC67DE28E43D080C23A7D1B2AB7C2</vt:lpwstr>
  </property>
  <property fmtid="{D5CDD505-2E9C-101B-9397-08002B2CF9AE}" pid="3" name="KSOProductBuildVer">
    <vt:lpwstr>2052-11.1.0.11365</vt:lpwstr>
  </property>
</Properties>
</file>